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<sst xmlns="http://schemas.openxmlformats.org/spreadsheetml/2006/main" count="1017" uniqueCount="561">
  <si>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</si>
  <si>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</si>
  <si>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</si>
  <si>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</si>
  <si>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</si>
  <si>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</si>
  <si>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</si>
  <si>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</si>
  <si>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</si>
  <si>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</si>
  <si>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</si>
  <si>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</si>
  <si>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</si>
  <si>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</si>
  <si>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</si>
  <si>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</si>
  <si>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</si>
  <si>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</si>
  <si>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</si>
  <si>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</si>
  <si>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</si>
  <si>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</si>
  <si>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</si>
  <si>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</si>
  <si>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</si>
  <si>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</si>
  <si>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</si>
  <si>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</si>
  <si>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</si>
  <si>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</si>
  <si>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</si>
  <si>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</si>
  <si>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</si>
  <si>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</si>
  <si>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</si>
  <si>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</si>
  <si>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</si>
  <si>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</si>
  <si>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</si>
  <si>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</si>
  <si>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</si>
  <si>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</si>
  <si>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</si>
  <si>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</si>
  <si>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</si>
  <si>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</si>
  <si>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</si>
  <si>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</si>
  <si>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</si>
  <si>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</si>
  <si>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</si>
  <si>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</si>
  <si>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</si>
  <si>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</si>
  <si>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</si>
  <si>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</si>
  <si>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</si>
  <si>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</si>
  <si>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</si>
  <si>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</si>
  <si>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</si>
  <si>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</si>
  <si>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</si>
  <si>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</si>
  <si>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</si>
  <si>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</si>
  <si>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</si>
  <si>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</si>
  <si>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</si>
  <si>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</si>
  <si>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</si>
  <si>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</si>
  <si>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</si>
  <si>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</si>
  <si>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</si>
  <si>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</si>
  <si>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</si>
  <si>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</si>
  <si>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</si>
  <si>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</si>
  <si>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</si>
  <si>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</si>
  <si>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</si>
  <si>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</si>
  <si>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</si>
  <si>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</si>
  <si>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</si>
  <si>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</si>
  <si>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</si>
  <si>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</si>
  <si>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</si>
  <si>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</si>
  <si>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</si>
  <si>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</si>
  <si>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</si>
  <si>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</si>
  <si>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</si>
  <si>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</si>
  <si>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</si>
  <si>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</si>
  <si>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</si>
  <si>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</si>
  <si>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</si>
  <si>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</si>
  <si>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</si>
  <si>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</si>
  <si>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</si>
  <si>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</si>
  <si>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</si>
  <si>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</si>
  <si>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</si>
  <si>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</si>
  <si>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</si>
  <si>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</si>
  <si>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</si>
  <si>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</si>
  <si>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</si>
  <si>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</si>
  <si>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</si>
  <si>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</si>
  <si>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</si>
  <si>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</si>
  <si>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</si>
  <si>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</si>
  <si>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</si>
  <si>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</si>
  <si>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</si>
  <si>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</si>
  <si>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</si>
  <si>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</si>
  <si>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</si>
  <si>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</si>
  <si>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</si>
  <si>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</si>
  <si>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</si>
  <si>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</si>
  <si>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</si>
  <si>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</si>
  <si>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</si>
  <si>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</si>
  <si>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</si>
  <si>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</si>
  <si>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</si>
  <si>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</si>
  <si>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</si>
  <si>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</si>
  <si>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</si>
  <si>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</si>
  <si>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</si>
  <si>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</si>
  <si>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</si>
  <si>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</si>
  <si>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</si>
  <si>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</si>
  <si>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</si>
  <si>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</si>
  <si>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</si>
  <si>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</si>
  <si>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</si>
  <si>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</si>
  <si>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</si>
  <si>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</si>
  <si>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</si>
  <si>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</si>
  <si>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</si>
  <si>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</si>
  <si>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</si>
  <si>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</si>
  <si>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</si>
  <si>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</si>
  <si>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</si>
  <si>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</si>
  <si>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</si>
  <si>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</si>
  <si>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</si>
  <si>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</si>
  <si>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</si>
  <si>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</si>
  <si>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</si>
  <si>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</si>
  <si>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</si>
  <si>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</si>
  <si>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</si>
  <si>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</si>
  <si>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</si>
  <si>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</si>
  <si>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</si>
  <si>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</si>
  <si>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</si>
  <si>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</si>
  <si>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</si>
  <si>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</si>
  <si>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</si>
  <si>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</si>
  <si>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</si>
  <si>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</si>
  <si>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</si>
  <si>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</si>
  <si>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</si>
  <si>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</si>
  <si>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</si>
  <si>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</si>
  <si>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</si>
  <si>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</si>
  <si>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</si>
  <si>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</si>
  <si>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</si>
  <si>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</si>
  <si>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</si>
  <si>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</si>
  <si>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</si>
  <si>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</si>
  <si>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</si>
  <si>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</si>
  <si>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</si>
  <si>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</si>
  <si>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</si>
  <si>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</si>
  <si>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</si>
  <si>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</si>
  <si>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</si>
  <si>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</si>
  <si>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</si>
  <si>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</si>
  <si>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</si>
  <si>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</si>
  <si>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</si>
  <si>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</si>
  <si>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</si>
  <si>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</si>
  <si>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</si>
  <si>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</si>
  <si>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</si>
  <si>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</si>
  <si>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</si>
  <si>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</si>
  <si>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</si>
  <si>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</si>
  <si>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</si>
  <si>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</si>
  <si>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</si>
  <si>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</si>
  <si>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</si>
  <si>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</si>
  <si>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</si>
  <si>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</si>
  <si>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</si>
  <si>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</si>
  <si>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</si>
  <si>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</si>
  <si>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</si>
  <si>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</si>
  <si>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</si>
  <si>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</si>
  <si>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</si>
  <si>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</si>
  <si>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</si>
  <si>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</si>
  <si>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</si>
  <si>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</si>
  <si>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</si>
  <si>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</si>
  <si>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</si>
  <si>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</si>
  <si>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</si>
  <si>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</si>
  <si>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</si>
  <si>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</si>
  <si>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</si>
  <si>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</si>
  <si>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</si>
  <si>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</si>
  <si>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</si>
  <si>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</si>
  <si>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</si>
  <si>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</si>
  <si>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</si>
  <si>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</si>
  <si>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</si>
  <si>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</si>
  <si>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</si>
  <si>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</si>
  <si>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</si>
  <si>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</si>
  <si>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</si>
  <si>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</si>
  <si>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</si>
  <si>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</si>
  <si>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</si>
  <si>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</si>
  <si>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</si>
  <si>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</si>
  <si>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</si>
  <si>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</si>
  <si>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</si>
  <si>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</si>
  <si>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</si>
  <si>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</si>
  <si>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</si>
  <si>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</si>
  <si>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</si>
  <si>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</si>
  <si>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</si>
  <si>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</si>
  <si>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</si>
  <si>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</si>
  <si>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</si>
  <si>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</si>
  <si>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</si>
  <si>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</si>
  <si>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</si>
  <si>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</si>
  <si>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</si>
  <si>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</si>
  <si>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</si>
  <si>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</si>
  <si>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</si>
  <si>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</si>
  <si>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</si>
  <si>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</si>
  <si>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</si>
  <si>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</si>
  <si>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</si>
  <si>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</si>
  <si>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</si>
  <si>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</si>
  <si>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</si>
  <si>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</si>
  <si>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</si>
  <si>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</si>
  <si>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</si>
  <si>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</si>
  <si>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</si>
  <si>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</si>
  <si>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</si>
  <si>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</si>
  <si>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</si>
  <si>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</si>
  <si>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</si>
  <si>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</si>
  <si>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</si>
  <si>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</si>
  <si>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</si>
  <si>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</si>
  <si>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</si>
  <si>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</si>
  <si>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</si>
  <si>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</si>
  <si>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</si>
  <si>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</si>
  <si>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</si>
  <si>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</si>
  <si>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</si>
  <si>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</si>
  <si>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</si>
  <si>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</si>
  <si>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</si>
  <si>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</si>
  <si>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</si>
  <si>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</si>
  <si>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</si>
  <si>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</si>
  <si>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</si>
  <si>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</si>
  <si>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</si>
  <si>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</si>
  <si>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</si>
  <si>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</si>
  <si>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</si>
  <si>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</si>
  <si>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</si>
  <si>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</si>
  <si>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</si>
  <si>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</si>
  <si>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</si>
  <si>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</si>
  <si>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</si>
  <si>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</si>
  <si>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</si>
  <si>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</si>
  <si>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</si>
  <si>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</si>
  <si>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</si>
  <si>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</si>
  <si>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</si>
  <si>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</si>
  <si>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</si>
  <si>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</si>
  <si>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</si>
  <si>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</si>
  <si>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</si>
  <si>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</si>
  <si>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</si>
  <si>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</si>
  <si>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</si>
  <si>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</si>
  <si>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</si>
  <si>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</si>
  <si>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</si>
  <si>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</si>
  <si>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</si>
  <si>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</si>
  <si>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</si>
  <si>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</si>
  <si>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</si>
  <si>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</si>
  <si>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</si>
  <si>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</si>
  <si>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</si>
  <si>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</si>
  <si>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</si>
  <si>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</si>
  <si>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</si>
  <si>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</si>
  <si>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</si>
  <si>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</si>
  <si>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</si>
  <si>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</si>
  <si>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</si>
  <si>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</si>
  <si>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</si>
  <si>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</si>
  <si>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</si>
  <si>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</si>
  <si>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</si>
  <si>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</si>
  <si>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</si>
  <si>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</si>
  <si>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</si>
  <si>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</si>
  <si>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</si>
  <si>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</si>
  <si>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</si>
  <si>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</si>
  <si>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</si>
  <si>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</si>
  <si>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</si>
  <si>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</si>
  <si>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</si>
  <si>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</si>
  <si>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</si>
  <si>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</si>
  <si>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</si>
  <si>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</si>
  <si>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</si>
  <si>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</si>
  <si>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</si>
  <si>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</si>
  <si>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</si>
  <si>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</si>
  <si>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</si>
  <si>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</si>
  <si>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</si>
  <si>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</si>
  <si>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</si>
  <si>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</si>
  <si>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</si>
  <si>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</si>
  <si>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</si>
  <si>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</si>
  <si>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</si>
  <si>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</si>
  <si>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</si>
  <si>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</si>
  <si>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</si>
  <si>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</si>
  <si>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</si>
  <si>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</si>
  <si>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</si>
  <si>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</si>
  <si>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</si>
  <si>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</si>
  <si>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</si>
  <si>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</si>
  <si>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</si>
  <si>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</si>
  <si>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</si>
  <si>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</si>
  <si>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</si>
  <si>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</si>
  <si>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</si>
  <si>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</si>
  <si>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</si>
  <si>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</si>
  <si>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</si>
  <si>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</si>
  <si>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</si>
  <si>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</si>
  <si>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</si>
  <si>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</si>
  <si>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</si>
  <si>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</si>
  <si>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</si>
  <si>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</si>
  <si>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</si>
  <si>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</si>
  <si>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</si>
  <si>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</si>
  <si>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</si>
  <si>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</si>
  <si>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</si>
  <si>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</si>
  <si>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</si>
  <si>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</si>
  <si>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</si>
  <si>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</si>
  <si>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</si>
  <si>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</si>
  <si>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</si>
  <si>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</si>
  <si>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</si>
  <si>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</si>
  <si>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</si>
  <si>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</si>
  <si>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</si>
  <si>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</si>
  <si>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</si>
  <si>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</si>
  <si>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</si>
  <si>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</si>
  <si>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</si>
  <si>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</si>
  <si>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</si>
  <si>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</si>
  <si>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</si>
  <si>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</si>
  <si>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</si>
  <si>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</si>
  <si>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</si>
  <si>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</si>
  <si>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</si>
  <si>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</si>
  <si>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</si>
  <si>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</si>
  <si>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</si>
  <si>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</si>
  <si>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</si>
  <si>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</si>
  <si>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</si>
  <si>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</si>
  <si>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</si>
  <si>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</si>
  <si>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</si>
  <si>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</si>
  <si>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</si>
  <si>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</si>
  <si>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</si>
  <si>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</si>
  <si>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</si>
  <si>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</si>
  <si>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</si>
  <si>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</si>
  <si>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</si>
  <si>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</si>
  <si>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объем заключенного договора ______ от __________. ____________    в ценах 20____ года с НДС, млн. руб</t>
  </si>
  <si>
    <t>Год раскрытия информации: 2023 год</t>
  </si>
  <si>
    <t>в соответствии с договорами поставки</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</si>
  <si>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</si>
  <si>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</si>
  <si>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</si>
  <si>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Микроомметр - 3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</si>
</sst>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F16" sqref="F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555</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494</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551</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560</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485</v>
      </c>
      <c r="D22" s="28"/>
      <c r="E22" s="28"/>
      <c r="F22" s="28"/>
      <c r="G22" s="27"/>
      <c r="H22" s="27"/>
      <c r="I22" s="27"/>
    </row>
    <row r="23" spans="1:9" s="3" customFormat="1" ht="41.25" customHeight="1" x14ac:dyDescent="0.2">
      <c r="A23" s="24" t="s">
        <v>63</v>
      </c>
      <c r="B23" s="34" t="s">
        <v>64</v>
      </c>
      <c r="C23" s="36" t="s">
        <v>486</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410</v>
      </c>
      <c r="C25" s="243" t="s">
        <v>492</v>
      </c>
      <c r="D25" s="33"/>
      <c r="E25" s="33"/>
      <c r="F25" s="32"/>
      <c r="G25" s="32"/>
      <c r="H25" s="32"/>
      <c r="I25" s="32"/>
    </row>
    <row r="26" spans="1:9" s="31" customFormat="1" ht="42.75" customHeight="1" x14ac:dyDescent="0.2">
      <c r="A26" s="24" t="s">
        <v>61</v>
      </c>
      <c r="B26" s="173" t="s">
        <v>75</v>
      </c>
      <c r="C26" s="243" t="s">
        <v>534</v>
      </c>
      <c r="D26" s="33"/>
      <c r="E26" s="33"/>
      <c r="F26" s="32"/>
      <c r="G26" s="32"/>
      <c r="H26" s="32"/>
      <c r="I26" s="32"/>
    </row>
    <row r="27" spans="1:9" s="31" customFormat="1" ht="51.75" customHeight="1" x14ac:dyDescent="0.2">
      <c r="A27" s="24" t="s">
        <v>59</v>
      </c>
      <c r="B27" s="173" t="s">
        <v>74</v>
      </c>
      <c r="C27" s="243" t="s">
        <v>487</v>
      </c>
      <c r="D27" s="33"/>
      <c r="E27" s="33"/>
      <c r="F27" s="32"/>
      <c r="G27" s="32"/>
      <c r="H27" s="32"/>
      <c r="I27" s="32"/>
    </row>
    <row r="28" spans="1:9" s="31" customFormat="1" ht="42.75" customHeight="1" x14ac:dyDescent="0.2">
      <c r="A28" s="24" t="s">
        <v>58</v>
      </c>
      <c r="B28" s="173" t="s">
        <v>411</v>
      </c>
      <c r="C28" s="243" t="s">
        <v>482</v>
      </c>
      <c r="D28" s="33"/>
      <c r="E28" s="33"/>
      <c r="F28" s="32"/>
      <c r="G28" s="32"/>
      <c r="H28" s="32"/>
      <c r="I28" s="32"/>
    </row>
    <row r="29" spans="1:9" s="31" customFormat="1" ht="51.75" customHeight="1" x14ac:dyDescent="0.2">
      <c r="A29" s="24" t="s">
        <v>56</v>
      </c>
      <c r="B29" s="173" t="s">
        <v>412</v>
      </c>
      <c r="C29" s="243" t="s">
        <v>482</v>
      </c>
      <c r="D29" s="33"/>
      <c r="E29" s="33"/>
      <c r="F29" s="32"/>
      <c r="G29" s="32"/>
      <c r="H29" s="32"/>
      <c r="I29" s="32"/>
    </row>
    <row r="30" spans="1:9" s="31" customFormat="1" ht="51.75" customHeight="1" x14ac:dyDescent="0.2">
      <c r="A30" s="24" t="s">
        <v>54</v>
      </c>
      <c r="B30" s="173" t="s">
        <v>413</v>
      </c>
      <c r="C30" s="243" t="s">
        <v>482</v>
      </c>
      <c r="D30" s="33"/>
      <c r="E30" s="33"/>
      <c r="F30" s="32"/>
      <c r="G30" s="32"/>
      <c r="H30" s="32"/>
      <c r="I30" s="32"/>
    </row>
    <row r="31" spans="1:9" s="31" customFormat="1" ht="51.75" customHeight="1" x14ac:dyDescent="0.2">
      <c r="A31" s="24" t="s">
        <v>73</v>
      </c>
      <c r="B31" s="38" t="s">
        <v>414</v>
      </c>
      <c r="C31" s="243" t="s">
        <v>482</v>
      </c>
      <c r="D31" s="33"/>
      <c r="E31" s="33"/>
      <c r="F31" s="32"/>
      <c r="G31" s="32"/>
      <c r="H31" s="32"/>
      <c r="I31" s="32"/>
    </row>
    <row r="32" spans="1:9" s="31" customFormat="1" ht="51.75" customHeight="1" x14ac:dyDescent="0.2">
      <c r="A32" s="24" t="s">
        <v>71</v>
      </c>
      <c r="B32" s="38" t="s">
        <v>415</v>
      </c>
      <c r="C32" s="243" t="s">
        <v>482</v>
      </c>
      <c r="D32" s="33"/>
      <c r="E32" s="33"/>
      <c r="F32" s="32"/>
      <c r="G32" s="32"/>
      <c r="H32" s="32"/>
      <c r="I32" s="32"/>
    </row>
    <row r="33" spans="1:9" s="31" customFormat="1" ht="101.25" customHeight="1" x14ac:dyDescent="0.2">
      <c r="A33" s="24" t="s">
        <v>70</v>
      </c>
      <c r="B33" s="38" t="s">
        <v>416</v>
      </c>
      <c r="C33" s="243" t="s">
        <v>493</v>
      </c>
      <c r="D33" s="33"/>
      <c r="E33" s="33"/>
      <c r="F33" s="32"/>
      <c r="G33" s="32"/>
      <c r="H33" s="32"/>
      <c r="I33" s="32"/>
    </row>
    <row r="34" spans="1:9" ht="111" customHeight="1" x14ac:dyDescent="0.25">
      <c r="A34" s="24" t="s">
        <v>430</v>
      </c>
      <c r="B34" s="38" t="s">
        <v>417</v>
      </c>
      <c r="C34" s="243" t="s">
        <v>482</v>
      </c>
      <c r="D34" s="23"/>
      <c r="E34" s="23"/>
      <c r="F34" s="23"/>
      <c r="G34" s="23"/>
      <c r="H34" s="23"/>
      <c r="I34" s="23"/>
    </row>
    <row r="35" spans="1:9" ht="58.5" customHeight="1" x14ac:dyDescent="0.25">
      <c r="A35" s="24" t="s">
        <v>420</v>
      </c>
      <c r="B35" s="38" t="s">
        <v>72</v>
      </c>
      <c r="C35" s="243" t="s">
        <v>482</v>
      </c>
      <c r="D35" s="23"/>
      <c r="E35" s="23"/>
      <c r="F35" s="23"/>
      <c r="G35" s="23"/>
      <c r="H35" s="23"/>
      <c r="I35" s="23"/>
    </row>
    <row r="36" spans="1:9" ht="51.75" customHeight="1" x14ac:dyDescent="0.25">
      <c r="A36" s="24" t="s">
        <v>431</v>
      </c>
      <c r="B36" s="38" t="s">
        <v>418</v>
      </c>
      <c r="C36" s="243" t="s">
        <v>482</v>
      </c>
      <c r="D36" s="23"/>
      <c r="E36" s="23"/>
      <c r="F36" s="23"/>
      <c r="G36" s="23"/>
      <c r="H36" s="23"/>
      <c r="I36" s="23"/>
    </row>
    <row r="37" spans="1:9" ht="43.5" customHeight="1" x14ac:dyDescent="0.25">
      <c r="A37" s="24" t="s">
        <v>421</v>
      </c>
      <c r="B37" s="38" t="s">
        <v>419</v>
      </c>
      <c r="C37" s="243" t="s">
        <v>482</v>
      </c>
      <c r="D37" s="23"/>
      <c r="E37" s="23"/>
      <c r="F37" s="23"/>
      <c r="G37" s="23"/>
      <c r="H37" s="23"/>
      <c r="I37" s="23"/>
    </row>
    <row r="38" spans="1:9" ht="43.5" customHeight="1" x14ac:dyDescent="0.25">
      <c r="A38" s="24" t="s">
        <v>432</v>
      </c>
      <c r="B38" s="38" t="s">
        <v>230</v>
      </c>
      <c r="C38" s="243"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474</v>
      </c>
      <c r="C40" s="238">
        <f>C48</f>
        <v>2.3374130000000002</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472</v>
      </c>
      <c r="C48" s="244">
        <f>'6.2. Паспорт фин осв ввод'!AC24</f>
        <v>2.3374130000000002</v>
      </c>
      <c r="D48" s="23"/>
      <c r="E48" s="23"/>
      <c r="F48" s="23"/>
      <c r="G48" s="23"/>
      <c r="H48" s="23"/>
      <c r="I48" s="23"/>
    </row>
    <row r="49" spans="1:9" ht="71.25" customHeight="1" x14ac:dyDescent="0.25">
      <c r="A49" s="24" t="s">
        <v>426</v>
      </c>
      <c r="B49" s="38" t="s">
        <v>473</v>
      </c>
      <c r="C49" s="244">
        <f>'6.2. Паспорт фин осв ввод'!AC30</f>
        <v>1.9478441666666668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M_PK1900.07.01.01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измерительных приборов - Микроомметр - 3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429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4" sqref="P2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494</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M_PK1900.07.01.01</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измерительных приборов - Микроомметр - 3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469</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439</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475</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9" t="s">
        <v>494</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9" t="str">
        <f>'1. паспорт местоположение'!A12:C12</f>
        <v>M_PK1900.07.01.01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9" t="str">
        <f>'1. паспорт местоположение'!A15:C15</f>
        <v>Покупка оборудования, не требующего монтажа (Приобретение измерительных приборов - Микроомметр - 3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449</v>
      </c>
      <c r="C21" s="306"/>
      <c r="D21" s="305" t="s">
        <v>451</v>
      </c>
      <c r="E21" s="306"/>
      <c r="F21" s="299" t="s">
        <v>94</v>
      </c>
      <c r="G21" s="301"/>
      <c r="H21" s="301"/>
      <c r="I21" s="300"/>
      <c r="J21" s="302" t="s">
        <v>452</v>
      </c>
      <c r="K21" s="305" t="s">
        <v>453</v>
      </c>
      <c r="L21" s="306"/>
      <c r="M21" s="305" t="s">
        <v>454</v>
      </c>
      <c r="N21" s="306"/>
      <c r="O21" s="305" t="s">
        <v>441</v>
      </c>
      <c r="P21" s="306"/>
      <c r="Q21" s="305" t="s">
        <v>127</v>
      </c>
      <c r="R21" s="306"/>
      <c r="S21" s="302" t="s">
        <v>126</v>
      </c>
      <c r="T21" s="302" t="s">
        <v>455</v>
      </c>
      <c r="U21" s="302" t="s">
        <v>450</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439</v>
      </c>
      <c r="Z22" s="87" t="s">
        <v>114</v>
      </c>
      <c r="AA22" s="87" t="s">
        <v>113</v>
      </c>
    </row>
    <row r="23" spans="1:27" x14ac:dyDescent="0.25">
      <c r="A23" s="304"/>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90" zoomScaleSheetLayoutView="9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M_PK1900.07.01.01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измерительных приборов - Микроомметр - 3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183"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M_PK1900.07.01.01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измерительных приборов - Микроомметр - 3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M_PK1900.07.01.01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измерительных приборов - Микроомметр - 3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измерительных приборов - Микроомметр - 3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483</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483</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483</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31" sqref="K3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M_PK1900.07.01.01</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измерительных приборов - Микроомметр - 3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445</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379</v>
      </c>
      <c r="D21" s="394"/>
      <c r="E21" s="394"/>
      <c r="F21" s="394"/>
      <c r="G21" s="394"/>
      <c r="H21" s="394"/>
      <c r="I21" s="389" t="s">
        <v>218</v>
      </c>
      <c r="J21" s="391" t="s">
        <v>381</v>
      </c>
      <c r="K21" s="388" t="s">
        <v>217</v>
      </c>
      <c r="L21" s="390" t="s">
        <v>380</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536</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8">
        <v>45015</v>
      </c>
      <c r="D40" s="239">
        <v>45260</v>
      </c>
      <c r="E40" s="188">
        <v>42824</v>
      </c>
      <c r="F40" s="188">
        <v>44925</v>
      </c>
      <c r="G40" s="188">
        <v>45015</v>
      </c>
      <c r="H40" s="239">
        <v>45260</v>
      </c>
      <c r="I40" s="64"/>
      <c r="J40" s="64"/>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403</v>
      </c>
      <c r="C53" s="189">
        <v>45046</v>
      </c>
      <c r="D53" s="240">
        <v>45290</v>
      </c>
      <c r="E53" s="189">
        <v>42824</v>
      </c>
      <c r="F53" s="189">
        <v>44925</v>
      </c>
      <c r="G53" s="189">
        <v>45046</v>
      </c>
      <c r="H53" s="240">
        <v>45290</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7" customWidth="1"/>
    <col min="13" max="13" width="5.28515625" style="247" customWidth="1"/>
    <col min="14" max="14" width="8.5703125" style="247" customWidth="1"/>
    <col min="15" max="17" width="6.140625" style="247" customWidth="1"/>
    <col min="18" max="18" width="7.42578125" style="247" customWidth="1"/>
    <col min="19" max="19" width="7.5703125" style="247" customWidth="1"/>
    <col min="20" max="20" width="6.140625" style="247" customWidth="1"/>
    <col min="21" max="21" width="7.5703125" style="247" customWidth="1"/>
    <col min="22" max="22" width="8.7109375" style="247" customWidth="1"/>
    <col min="23" max="25" width="6.140625" style="247" customWidth="1"/>
    <col min="26" max="26" width="8.7109375" style="247" customWidth="1"/>
    <col min="27" max="27" width="6.140625" style="247" customWidth="1"/>
    <col min="28" max="28" width="13.140625" style="247" customWidth="1"/>
    <col min="29" max="29" width="18.140625" style="247" customWidth="1"/>
    <col min="30" max="16384" width="9.140625" style="247"/>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
        <v>555</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8"/>
      <c r="K7" s="248"/>
      <c r="L7" s="248"/>
      <c r="M7" s="248"/>
      <c r="N7" s="248"/>
      <c r="O7" s="248"/>
      <c r="P7" s="248"/>
      <c r="Q7" s="248"/>
      <c r="R7" s="248"/>
      <c r="S7" s="248"/>
      <c r="T7" s="248"/>
      <c r="U7" s="248"/>
      <c r="V7" s="248"/>
      <c r="W7" s="248"/>
      <c r="X7" s="248"/>
      <c r="Y7" s="248"/>
      <c r="Z7" s="248"/>
      <c r="AA7" s="248"/>
      <c r="AB7" s="248"/>
      <c r="AC7" s="248"/>
    </row>
    <row r="8" spans="1:29" x14ac:dyDescent="0.25">
      <c r="A8" s="279" t="s">
        <v>494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404" t="str">
        <f>+'6.1. Паспорт сетевой график'!A12:L12</f>
        <v>M_PK1900.07.01.01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404" t="str">
        <f>+'6.1. Паспорт сетевой график'!A15:L15</f>
        <v>Покупка оборудования, не требующего монтажа (Приобретение измерительных приборов - Микроомметр - 3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50"/>
      <c r="F19" s="250"/>
      <c r="G19" s="250"/>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388" t="s">
        <v>184</v>
      </c>
      <c r="D20" s="388"/>
      <c r="E20" s="409" t="s">
        <v>183</v>
      </c>
      <c r="F20" s="409"/>
      <c r="G20" s="407" t="s">
        <v>557</v>
      </c>
      <c r="H20" s="398" t="s">
        <v>539</v>
      </c>
      <c r="I20" s="399"/>
      <c r="J20" s="399"/>
      <c r="K20" s="399"/>
      <c r="L20" s="398" t="s">
        <v>540</v>
      </c>
      <c r="M20" s="399"/>
      <c r="N20" s="399"/>
      <c r="O20" s="399"/>
      <c r="P20" s="398" t="s">
        <v>541</v>
      </c>
      <c r="Q20" s="399"/>
      <c r="R20" s="399"/>
      <c r="S20" s="399"/>
      <c r="T20" s="398" t="s">
        <v>542</v>
      </c>
      <c r="U20" s="399"/>
      <c r="V20" s="399"/>
      <c r="W20" s="399"/>
      <c r="X20" s="398" t="s">
        <v>543</v>
      </c>
      <c r="Y20" s="399"/>
      <c r="Z20" s="399"/>
      <c r="AA20" s="399"/>
      <c r="AB20" s="400" t="s">
        <v>182</v>
      </c>
      <c r="AC20" s="401"/>
      <c r="AD20" s="251"/>
      <c r="AE20" s="251"/>
      <c r="AF20" s="251"/>
    </row>
    <row r="21" spans="1:32" ht="99.75" customHeight="1" x14ac:dyDescent="0.25">
      <c r="A21" s="408"/>
      <c r="B21" s="408"/>
      <c r="C21" s="388"/>
      <c r="D21" s="388"/>
      <c r="E21" s="409"/>
      <c r="F21" s="409"/>
      <c r="G21" s="408"/>
      <c r="H21" s="388" t="s">
        <v>2</v>
      </c>
      <c r="I21" s="388"/>
      <c r="J21" s="388" t="s">
        <v>180</v>
      </c>
      <c r="K21" s="388"/>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402"/>
      <c r="AC21" s="403"/>
    </row>
    <row r="22" spans="1:32" ht="89.25" customHeight="1" x14ac:dyDescent="0.25">
      <c r="A22" s="395"/>
      <c r="B22" s="395"/>
      <c r="C22" s="252" t="s">
        <v>2</v>
      </c>
      <c r="D22" s="252" t="s">
        <v>180</v>
      </c>
      <c r="E22" s="253" t="s">
        <v>544</v>
      </c>
      <c r="F22" s="253" t="s">
        <v>558</v>
      </c>
      <c r="G22" s="395"/>
      <c r="H22" s="254" t="s">
        <v>427</v>
      </c>
      <c r="I22" s="254" t="s">
        <v>428</v>
      </c>
      <c r="J22" s="254" t="s">
        <v>427</v>
      </c>
      <c r="K22" s="254" t="s">
        <v>428</v>
      </c>
      <c r="L22" s="254" t="s">
        <v>427</v>
      </c>
      <c r="M22" s="254" t="s">
        <v>428</v>
      </c>
      <c r="N22" s="254" t="s">
        <v>427</v>
      </c>
      <c r="O22" s="254" t="s">
        <v>428</v>
      </c>
      <c r="P22" s="254" t="s">
        <v>427</v>
      </c>
      <c r="Q22" s="254" t="s">
        <v>428</v>
      </c>
      <c r="R22" s="254" t="s">
        <v>427</v>
      </c>
      <c r="S22" s="254" t="s">
        <v>428</v>
      </c>
      <c r="T22" s="254" t="s">
        <v>427</v>
      </c>
      <c r="U22" s="254" t="s">
        <v>428</v>
      </c>
      <c r="V22" s="254" t="s">
        <v>427</v>
      </c>
      <c r="W22" s="254" t="s">
        <v>428</v>
      </c>
      <c r="X22" s="254" t="s">
        <v>427</v>
      </c>
      <c r="Y22" s="254" t="s">
        <v>428</v>
      </c>
      <c r="Z22" s="254" t="s">
        <v>427</v>
      </c>
      <c r="AA22" s="254" t="s">
        <v>428</v>
      </c>
      <c r="AB22" s="252" t="s">
        <v>181</v>
      </c>
      <c r="AC22" s="252" t="s">
        <v>180</v>
      </c>
    </row>
    <row r="23" spans="1:32" ht="19.5" customHeight="1" x14ac:dyDescent="0.25">
      <c r="A23" s="246">
        <v>1</v>
      </c>
      <c r="B23" s="246">
        <v>2</v>
      </c>
      <c r="C23" s="246">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58" customFormat="1" ht="47.25" customHeight="1" x14ac:dyDescent="0.25">
      <c r="A24" s="255">
        <v>1</v>
      </c>
      <c r="B24" s="256" t="s">
        <v>179</v>
      </c>
      <c r="C24" s="245">
        <v>2.0003739999999999</v>
      </c>
      <c r="D24" s="257">
        <v>2.3374130000000002</v>
      </c>
      <c r="E24" s="245">
        <v>2.3374130000000002</v>
      </c>
      <c r="F24" s="257">
        <v>2.3374130000000002</v>
      </c>
      <c r="G24" s="257">
        <v>0</v>
      </c>
      <c r="H24" s="245">
        <v>2.0003739999999999</v>
      </c>
      <c r="I24" s="257"/>
      <c r="J24" s="257">
        <v>2.3374130000000002</v>
      </c>
      <c r="K24" s="257"/>
      <c r="L24" s="257">
        <v>0</v>
      </c>
      <c r="M24" s="257"/>
      <c r="N24" s="257">
        <v>0</v>
      </c>
      <c r="O24" s="257"/>
      <c r="P24" s="257">
        <v>0</v>
      </c>
      <c r="Q24" s="257"/>
      <c r="R24" s="257">
        <v>0</v>
      </c>
      <c r="S24" s="257"/>
      <c r="T24" s="257">
        <v>0</v>
      </c>
      <c r="U24" s="257"/>
      <c r="V24" s="257">
        <v>0</v>
      </c>
      <c r="W24" s="257"/>
      <c r="X24" s="257">
        <v>0</v>
      </c>
      <c r="Y24" s="257"/>
      <c r="Z24" s="257">
        <v>0</v>
      </c>
      <c r="AA24" s="257"/>
      <c r="AB24" s="257">
        <v>2.0003739999999999</v>
      </c>
      <c r="AC24" s="257">
        <v>2.3374130000000002</v>
      </c>
    </row>
    <row r="25" spans="1:32" s="258" customFormat="1" ht="24" customHeight="1" x14ac:dyDescent="0.25">
      <c r="A25" s="259" t="s">
        <v>178</v>
      </c>
      <c r="B25" s="260" t="s">
        <v>177</v>
      </c>
      <c r="C25" s="245"/>
      <c r="D25" s="257"/>
      <c r="E25" s="245"/>
      <c r="F25" s="257"/>
      <c r="G25" s="257">
        <v>0</v>
      </c>
      <c r="H25" s="245">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row>
    <row r="26" spans="1:32" s="258" customFormat="1" x14ac:dyDescent="0.25">
      <c r="A26" s="259" t="s">
        <v>176</v>
      </c>
      <c r="B26" s="260" t="s">
        <v>175</v>
      </c>
      <c r="C26" s="245"/>
      <c r="D26" s="257"/>
      <c r="E26" s="245"/>
      <c r="F26" s="257"/>
      <c r="G26" s="257">
        <v>0</v>
      </c>
      <c r="H26" s="245">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row>
    <row r="27" spans="1:32" s="258" customFormat="1" ht="31.5" x14ac:dyDescent="0.25">
      <c r="A27" s="259" t="s">
        <v>174</v>
      </c>
      <c r="B27" s="260" t="s">
        <v>385</v>
      </c>
      <c r="C27" s="245"/>
      <c r="D27" s="257"/>
      <c r="E27" s="245"/>
      <c r="F27" s="257"/>
      <c r="G27" s="257">
        <v>0</v>
      </c>
      <c r="H27" s="245">
        <v>1.6669783333333332</v>
      </c>
      <c r="I27" s="257"/>
      <c r="J27" s="257">
        <v>1.9478441666666668</v>
      </c>
      <c r="K27" s="257"/>
      <c r="L27" s="257">
        <v>0</v>
      </c>
      <c r="M27" s="257"/>
      <c r="N27" s="257">
        <v>0</v>
      </c>
      <c r="O27" s="257"/>
      <c r="P27" s="257">
        <v>0</v>
      </c>
      <c r="Q27" s="257"/>
      <c r="R27" s="257">
        <v>0</v>
      </c>
      <c r="S27" s="257"/>
      <c r="T27" s="257">
        <v>0</v>
      </c>
      <c r="U27" s="257"/>
      <c r="V27" s="257">
        <v>0</v>
      </c>
      <c r="W27" s="257"/>
      <c r="X27" s="257">
        <v>0</v>
      </c>
      <c r="Y27" s="257"/>
      <c r="Z27" s="257">
        <v>0</v>
      </c>
      <c r="AA27" s="257"/>
      <c r="AB27" s="257">
        <v>1.6669783333333332</v>
      </c>
      <c r="AC27" s="257">
        <v>1.9478441666666668</v>
      </c>
    </row>
    <row r="28" spans="1:32" s="258" customFormat="1" x14ac:dyDescent="0.25">
      <c r="A28" s="259" t="s">
        <v>173</v>
      </c>
      <c r="B28" s="260" t="s">
        <v>172</v>
      </c>
      <c r="C28" s="245"/>
      <c r="D28" s="257"/>
      <c r="E28" s="245"/>
      <c r="F28" s="257"/>
      <c r="G28" s="257">
        <v>0</v>
      </c>
      <c r="H28" s="245">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s="258" customFormat="1" x14ac:dyDescent="0.25">
      <c r="A29" s="259" t="s">
        <v>171</v>
      </c>
      <c r="B29" s="261" t="s">
        <v>170</v>
      </c>
      <c r="C29" s="245"/>
      <c r="D29" s="257"/>
      <c r="E29" s="245"/>
      <c r="F29" s="257"/>
      <c r="G29" s="257">
        <v>0</v>
      </c>
      <c r="H29" s="245">
        <v>0.33339566666666665</v>
      </c>
      <c r="I29" s="257"/>
      <c r="J29" s="257">
        <v>0.38956883333333336</v>
      </c>
      <c r="K29" s="257"/>
      <c r="L29" s="257">
        <v>0</v>
      </c>
      <c r="M29" s="257"/>
      <c r="N29" s="257">
        <v>0</v>
      </c>
      <c r="O29" s="257"/>
      <c r="P29" s="257">
        <v>0</v>
      </c>
      <c r="Q29" s="257"/>
      <c r="R29" s="257">
        <v>0</v>
      </c>
      <c r="S29" s="257"/>
      <c r="T29" s="257">
        <v>0</v>
      </c>
      <c r="U29" s="257"/>
      <c r="V29" s="257">
        <v>0</v>
      </c>
      <c r="W29" s="257"/>
      <c r="X29" s="257">
        <v>0</v>
      </c>
      <c r="Y29" s="257"/>
      <c r="Z29" s="257">
        <v>0</v>
      </c>
      <c r="AA29" s="257"/>
      <c r="AB29" s="257">
        <v>0.33339566666666665</v>
      </c>
      <c r="AC29" s="257">
        <v>0.38956883333333336</v>
      </c>
    </row>
    <row r="30" spans="1:32" s="258" customFormat="1" ht="47.25" x14ac:dyDescent="0.25">
      <c r="A30" s="255" t="s">
        <v>63</v>
      </c>
      <c r="B30" s="256" t="s">
        <v>169</v>
      </c>
      <c r="C30" s="245">
        <v>1.6669783333333335</v>
      </c>
      <c r="D30" s="257">
        <v>1.9478441666666668</v>
      </c>
      <c r="E30" s="245">
        <v>1.9478441666666668</v>
      </c>
      <c r="F30" s="257">
        <v>1.9478441666666668</v>
      </c>
      <c r="G30" s="257">
        <v>0</v>
      </c>
      <c r="H30" s="245">
        <v>1.6669783333333335</v>
      </c>
      <c r="I30" s="257"/>
      <c r="J30" s="257">
        <v>1.9478441666666668</v>
      </c>
      <c r="K30" s="257"/>
      <c r="L30" s="257">
        <v>0</v>
      </c>
      <c r="M30" s="257"/>
      <c r="N30" s="257">
        <v>0</v>
      </c>
      <c r="O30" s="257"/>
      <c r="P30" s="257">
        <v>0</v>
      </c>
      <c r="Q30" s="257"/>
      <c r="R30" s="257">
        <v>0</v>
      </c>
      <c r="S30" s="257"/>
      <c r="T30" s="257">
        <v>0</v>
      </c>
      <c r="U30" s="257"/>
      <c r="V30" s="257">
        <v>0</v>
      </c>
      <c r="W30" s="257"/>
      <c r="X30" s="257">
        <v>0</v>
      </c>
      <c r="Y30" s="257"/>
      <c r="Z30" s="257">
        <v>0</v>
      </c>
      <c r="AA30" s="257"/>
      <c r="AB30" s="257">
        <v>1.6669783333333335</v>
      </c>
      <c r="AC30" s="257">
        <v>1.9478441666666668</v>
      </c>
    </row>
    <row r="31" spans="1:32" s="258" customFormat="1" x14ac:dyDescent="0.25">
      <c r="A31" s="255" t="s">
        <v>168</v>
      </c>
      <c r="B31" s="260" t="s">
        <v>167</v>
      </c>
      <c r="C31" s="245">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258" customFormat="1" ht="31.5" x14ac:dyDescent="0.25">
      <c r="A32" s="255" t="s">
        <v>166</v>
      </c>
      <c r="B32" s="260" t="s">
        <v>165</v>
      </c>
      <c r="C32" s="245">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45">
        <v>1.6669783333333335</v>
      </c>
      <c r="D33" s="257">
        <v>1.9478441666666668</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45">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ht="31.5" x14ac:dyDescent="0.25">
      <c r="A36" s="259" t="s">
        <v>159</v>
      </c>
      <c r="B36" s="262" t="s">
        <v>495</v>
      </c>
      <c r="C36" s="257"/>
      <c r="D36" s="257"/>
      <c r="E36" s="257"/>
      <c r="F36" s="257"/>
      <c r="G36" s="257">
        <v>0</v>
      </c>
      <c r="H36" s="257">
        <v>0</v>
      </c>
      <c r="I36" s="257" t="s">
        <v>559</v>
      </c>
      <c r="J36" s="257">
        <v>0</v>
      </c>
      <c r="K36" s="257" t="s">
        <v>559</v>
      </c>
      <c r="L36" s="257">
        <v>0</v>
      </c>
      <c r="M36" s="257" t="s">
        <v>559</v>
      </c>
      <c r="N36" s="257">
        <v>0</v>
      </c>
      <c r="O36" s="257" t="s">
        <v>559</v>
      </c>
      <c r="P36" s="257">
        <v>0</v>
      </c>
      <c r="Q36" s="257" t="s">
        <v>559</v>
      </c>
      <c r="R36" s="257">
        <v>0</v>
      </c>
      <c r="S36" s="257" t="s">
        <v>559</v>
      </c>
      <c r="T36" s="257">
        <v>0</v>
      </c>
      <c r="U36" s="257" t="s">
        <v>559</v>
      </c>
      <c r="V36" s="257">
        <v>0</v>
      </c>
      <c r="W36" s="257" t="s">
        <v>559</v>
      </c>
      <c r="X36" s="257">
        <v>0</v>
      </c>
      <c r="Y36" s="257" t="s">
        <v>559</v>
      </c>
      <c r="Z36" s="257">
        <v>0</v>
      </c>
      <c r="AA36" s="257" t="s">
        <v>559</v>
      </c>
      <c r="AB36" s="257">
        <v>0</v>
      </c>
      <c r="AC36" s="257">
        <v>0</v>
      </c>
    </row>
    <row r="37" spans="1:29" s="258" customFormat="1" x14ac:dyDescent="0.25">
      <c r="A37" s="259" t="s">
        <v>158</v>
      </c>
      <c r="B37" s="262" t="s">
        <v>148</v>
      </c>
      <c r="C37" s="257"/>
      <c r="D37" s="257"/>
      <c r="E37" s="257"/>
      <c r="F37" s="257"/>
      <c r="G37" s="257">
        <v>0</v>
      </c>
      <c r="H37" s="257">
        <v>0</v>
      </c>
      <c r="I37" s="257" t="s">
        <v>559</v>
      </c>
      <c r="J37" s="257">
        <v>0</v>
      </c>
      <c r="K37" s="257" t="s">
        <v>559</v>
      </c>
      <c r="L37" s="257">
        <v>0</v>
      </c>
      <c r="M37" s="257" t="s">
        <v>559</v>
      </c>
      <c r="N37" s="257">
        <v>0</v>
      </c>
      <c r="O37" s="257" t="s">
        <v>559</v>
      </c>
      <c r="P37" s="257">
        <v>0</v>
      </c>
      <c r="Q37" s="257" t="s">
        <v>559</v>
      </c>
      <c r="R37" s="257">
        <v>0</v>
      </c>
      <c r="S37" s="257" t="s">
        <v>559</v>
      </c>
      <c r="T37" s="257">
        <v>0</v>
      </c>
      <c r="U37" s="257" t="s">
        <v>559</v>
      </c>
      <c r="V37" s="257">
        <v>0</v>
      </c>
      <c r="W37" s="257" t="s">
        <v>559</v>
      </c>
      <c r="X37" s="257">
        <v>0</v>
      </c>
      <c r="Y37" s="257" t="s">
        <v>559</v>
      </c>
      <c r="Z37" s="257">
        <v>0</v>
      </c>
      <c r="AA37" s="257" t="s">
        <v>559</v>
      </c>
      <c r="AB37" s="257">
        <v>0</v>
      </c>
      <c r="AC37" s="257">
        <v>0</v>
      </c>
    </row>
    <row r="38" spans="1:29" s="258" customFormat="1" x14ac:dyDescent="0.25">
      <c r="A38" s="259" t="s">
        <v>157</v>
      </c>
      <c r="B38" s="260" t="s">
        <v>535</v>
      </c>
      <c r="C38" s="257"/>
      <c r="D38" s="257"/>
      <c r="E38" s="257"/>
      <c r="F38" s="257"/>
      <c r="G38" s="257">
        <v>0</v>
      </c>
      <c r="H38" s="257">
        <v>0</v>
      </c>
      <c r="I38" s="257" t="s">
        <v>559</v>
      </c>
      <c r="J38" s="257">
        <v>0</v>
      </c>
      <c r="K38" s="257" t="s">
        <v>559</v>
      </c>
      <c r="L38" s="257">
        <v>0</v>
      </c>
      <c r="M38" s="257" t="s">
        <v>559</v>
      </c>
      <c r="N38" s="257">
        <v>0</v>
      </c>
      <c r="O38" s="257" t="s">
        <v>559</v>
      </c>
      <c r="P38" s="257">
        <v>0</v>
      </c>
      <c r="Q38" s="257" t="s">
        <v>559</v>
      </c>
      <c r="R38" s="257">
        <v>0</v>
      </c>
      <c r="S38" s="257" t="s">
        <v>559</v>
      </c>
      <c r="T38" s="257">
        <v>0</v>
      </c>
      <c r="U38" s="257" t="s">
        <v>559</v>
      </c>
      <c r="V38" s="257">
        <v>0</v>
      </c>
      <c r="W38" s="257" t="s">
        <v>559</v>
      </c>
      <c r="X38" s="257">
        <v>0</v>
      </c>
      <c r="Y38" s="257" t="s">
        <v>559</v>
      </c>
      <c r="Z38" s="257">
        <v>0</v>
      </c>
      <c r="AA38" s="257" t="s">
        <v>559</v>
      </c>
      <c r="AB38" s="257">
        <v>0</v>
      </c>
      <c r="AC38" s="257">
        <v>0</v>
      </c>
    </row>
    <row r="39" spans="1:29" s="258" customFormat="1" x14ac:dyDescent="0.25">
      <c r="A39" s="259" t="s">
        <v>156</v>
      </c>
      <c r="B39" s="260" t="s">
        <v>497</v>
      </c>
      <c r="C39" s="257"/>
      <c r="D39" s="257"/>
      <c r="E39" s="257"/>
      <c r="F39" s="257"/>
      <c r="G39" s="257">
        <v>0</v>
      </c>
      <c r="H39" s="257">
        <v>0</v>
      </c>
      <c r="I39" s="257" t="s">
        <v>559</v>
      </c>
      <c r="J39" s="257">
        <v>0</v>
      </c>
      <c r="K39" s="257" t="s">
        <v>559</v>
      </c>
      <c r="L39" s="257">
        <v>0</v>
      </c>
      <c r="M39" s="257" t="s">
        <v>559</v>
      </c>
      <c r="N39" s="257">
        <v>0</v>
      </c>
      <c r="O39" s="257" t="s">
        <v>559</v>
      </c>
      <c r="P39" s="257">
        <v>0</v>
      </c>
      <c r="Q39" s="257" t="s">
        <v>559</v>
      </c>
      <c r="R39" s="257">
        <v>0</v>
      </c>
      <c r="S39" s="257" t="s">
        <v>559</v>
      </c>
      <c r="T39" s="257">
        <v>0</v>
      </c>
      <c r="U39" s="257" t="s">
        <v>559</v>
      </c>
      <c r="V39" s="257">
        <v>0</v>
      </c>
      <c r="W39" s="257" t="s">
        <v>559</v>
      </c>
      <c r="X39" s="257">
        <v>0</v>
      </c>
      <c r="Y39" s="257" t="s">
        <v>559</v>
      </c>
      <c r="Z39" s="257">
        <v>0</v>
      </c>
      <c r="AA39" s="257" t="s">
        <v>559</v>
      </c>
      <c r="AB39" s="257">
        <v>0</v>
      </c>
      <c r="AC39" s="257">
        <v>0</v>
      </c>
    </row>
    <row r="40" spans="1:29" s="258" customFormat="1" x14ac:dyDescent="0.25">
      <c r="A40" s="259" t="s">
        <v>155</v>
      </c>
      <c r="B40" s="260" t="s">
        <v>498</v>
      </c>
      <c r="C40" s="257"/>
      <c r="D40" s="257"/>
      <c r="E40" s="257"/>
      <c r="F40" s="257"/>
      <c r="G40" s="257">
        <v>0</v>
      </c>
      <c r="H40" s="257">
        <v>0</v>
      </c>
      <c r="I40" s="257" t="s">
        <v>559</v>
      </c>
      <c r="J40" s="257">
        <v>0</v>
      </c>
      <c r="K40" s="257" t="s">
        <v>559</v>
      </c>
      <c r="L40" s="257">
        <v>0</v>
      </c>
      <c r="M40" s="257" t="s">
        <v>559</v>
      </c>
      <c r="N40" s="257">
        <v>0</v>
      </c>
      <c r="O40" s="257" t="s">
        <v>559</v>
      </c>
      <c r="P40" s="257">
        <v>0</v>
      </c>
      <c r="Q40" s="257" t="s">
        <v>559</v>
      </c>
      <c r="R40" s="257">
        <v>0</v>
      </c>
      <c r="S40" s="257" t="s">
        <v>559</v>
      </c>
      <c r="T40" s="257">
        <v>0</v>
      </c>
      <c r="U40" s="257" t="s">
        <v>559</v>
      </c>
      <c r="V40" s="257">
        <v>0</v>
      </c>
      <c r="W40" s="257" t="s">
        <v>559</v>
      </c>
      <c r="X40" s="257">
        <v>0</v>
      </c>
      <c r="Y40" s="257" t="s">
        <v>559</v>
      </c>
      <c r="Z40" s="257">
        <v>0</v>
      </c>
      <c r="AA40" s="257" t="s">
        <v>559</v>
      </c>
      <c r="AB40" s="257">
        <v>0</v>
      </c>
      <c r="AC40" s="257">
        <v>0</v>
      </c>
    </row>
    <row r="41" spans="1:29" s="258" customFormat="1" x14ac:dyDescent="0.25">
      <c r="A41" s="259" t="s">
        <v>154</v>
      </c>
      <c r="B41" s="260" t="s">
        <v>499</v>
      </c>
      <c r="C41" s="257"/>
      <c r="D41" s="257"/>
      <c r="E41" s="257"/>
      <c r="F41" s="257"/>
      <c r="G41" s="257">
        <v>0</v>
      </c>
      <c r="H41" s="257">
        <v>0</v>
      </c>
      <c r="I41" s="257" t="s">
        <v>559</v>
      </c>
      <c r="J41" s="257">
        <v>0</v>
      </c>
      <c r="K41" s="257" t="s">
        <v>559</v>
      </c>
      <c r="L41" s="257">
        <v>0</v>
      </c>
      <c r="M41" s="257" t="s">
        <v>559</v>
      </c>
      <c r="N41" s="257">
        <v>0</v>
      </c>
      <c r="O41" s="257" t="s">
        <v>559</v>
      </c>
      <c r="P41" s="257">
        <v>0</v>
      </c>
      <c r="Q41" s="257" t="s">
        <v>559</v>
      </c>
      <c r="R41" s="257">
        <v>0</v>
      </c>
      <c r="S41" s="257" t="s">
        <v>559</v>
      </c>
      <c r="T41" s="257">
        <v>0</v>
      </c>
      <c r="U41" s="257" t="s">
        <v>559</v>
      </c>
      <c r="V41" s="257">
        <v>0</v>
      </c>
      <c r="W41" s="257" t="s">
        <v>559</v>
      </c>
      <c r="X41" s="257">
        <v>0</v>
      </c>
      <c r="Y41" s="257" t="s">
        <v>559</v>
      </c>
      <c r="Z41" s="257">
        <v>0</v>
      </c>
      <c r="AA41" s="257" t="s">
        <v>559</v>
      </c>
      <c r="AB41" s="257">
        <v>0</v>
      </c>
      <c r="AC41" s="257">
        <v>0</v>
      </c>
    </row>
    <row r="42" spans="1:29" s="258" customFormat="1" x14ac:dyDescent="0.25">
      <c r="A42" s="259" t="s">
        <v>153</v>
      </c>
      <c r="B42" s="260" t="s">
        <v>500</v>
      </c>
      <c r="C42" s="257"/>
      <c r="D42" s="257"/>
      <c r="E42" s="257"/>
      <c r="F42" s="257"/>
      <c r="G42" s="257">
        <v>0</v>
      </c>
      <c r="H42" s="257">
        <v>0</v>
      </c>
      <c r="I42" s="257" t="s">
        <v>559</v>
      </c>
      <c r="J42" s="257">
        <v>0</v>
      </c>
      <c r="K42" s="257" t="s">
        <v>559</v>
      </c>
      <c r="L42" s="257">
        <v>0</v>
      </c>
      <c r="M42" s="257" t="s">
        <v>559</v>
      </c>
      <c r="N42" s="257">
        <v>0</v>
      </c>
      <c r="O42" s="257" t="s">
        <v>559</v>
      </c>
      <c r="P42" s="257">
        <v>0</v>
      </c>
      <c r="Q42" s="257" t="s">
        <v>559</v>
      </c>
      <c r="R42" s="257">
        <v>0</v>
      </c>
      <c r="S42" s="257" t="s">
        <v>559</v>
      </c>
      <c r="T42" s="257">
        <v>0</v>
      </c>
      <c r="U42" s="257" t="s">
        <v>559</v>
      </c>
      <c r="V42" s="257">
        <v>0</v>
      </c>
      <c r="W42" s="257" t="s">
        <v>559</v>
      </c>
      <c r="X42" s="257">
        <v>0</v>
      </c>
      <c r="Y42" s="257" t="s">
        <v>559</v>
      </c>
      <c r="Z42" s="257">
        <v>0</v>
      </c>
      <c r="AA42" s="257" t="s">
        <v>559</v>
      </c>
      <c r="AB42" s="257">
        <v>0</v>
      </c>
      <c r="AC42" s="257">
        <v>0</v>
      </c>
    </row>
    <row r="43" spans="1:29" s="258" customFormat="1" x14ac:dyDescent="0.25">
      <c r="A43" s="259" t="s">
        <v>501</v>
      </c>
      <c r="B43" s="260" t="s">
        <v>502</v>
      </c>
      <c r="C43" s="257"/>
      <c r="D43" s="257"/>
      <c r="E43" s="257"/>
      <c r="F43" s="257"/>
      <c r="G43" s="257">
        <v>0</v>
      </c>
      <c r="H43" s="257">
        <v>0</v>
      </c>
      <c r="I43" s="257" t="s">
        <v>559</v>
      </c>
      <c r="J43" s="257">
        <v>0</v>
      </c>
      <c r="K43" s="257" t="s">
        <v>559</v>
      </c>
      <c r="L43" s="257">
        <v>0</v>
      </c>
      <c r="M43" s="257" t="s">
        <v>559</v>
      </c>
      <c r="N43" s="257">
        <v>0</v>
      </c>
      <c r="O43" s="257" t="s">
        <v>559</v>
      </c>
      <c r="P43" s="257">
        <v>0</v>
      </c>
      <c r="Q43" s="257" t="s">
        <v>559</v>
      </c>
      <c r="R43" s="257">
        <v>0</v>
      </c>
      <c r="S43" s="257" t="s">
        <v>559</v>
      </c>
      <c r="T43" s="257">
        <v>0</v>
      </c>
      <c r="U43" s="257" t="s">
        <v>559</v>
      </c>
      <c r="V43" s="257">
        <v>0</v>
      </c>
      <c r="W43" s="257" t="s">
        <v>559</v>
      </c>
      <c r="X43" s="257">
        <v>0</v>
      </c>
      <c r="Y43" s="257" t="s">
        <v>559</v>
      </c>
      <c r="Z43" s="257">
        <v>0</v>
      </c>
      <c r="AA43" s="257" t="s">
        <v>559</v>
      </c>
      <c r="AB43" s="257">
        <v>0</v>
      </c>
      <c r="AC43" s="257">
        <v>0</v>
      </c>
    </row>
    <row r="44" spans="1:29" s="258" customFormat="1" x14ac:dyDescent="0.25">
      <c r="A44" s="259" t="s">
        <v>503</v>
      </c>
      <c r="B44" s="260" t="s">
        <v>504</v>
      </c>
      <c r="C44" s="257"/>
      <c r="D44" s="257"/>
      <c r="E44" s="257"/>
      <c r="F44" s="257"/>
      <c r="G44" s="257">
        <v>0</v>
      </c>
      <c r="H44" s="257">
        <v>0</v>
      </c>
      <c r="I44" s="257" t="s">
        <v>559</v>
      </c>
      <c r="J44" s="257">
        <v>0</v>
      </c>
      <c r="K44" s="257" t="s">
        <v>559</v>
      </c>
      <c r="L44" s="257">
        <v>0</v>
      </c>
      <c r="M44" s="257" t="s">
        <v>559</v>
      </c>
      <c r="N44" s="257">
        <v>0</v>
      </c>
      <c r="O44" s="257" t="s">
        <v>559</v>
      </c>
      <c r="P44" s="257">
        <v>0</v>
      </c>
      <c r="Q44" s="257" t="s">
        <v>559</v>
      </c>
      <c r="R44" s="257">
        <v>0</v>
      </c>
      <c r="S44" s="257" t="s">
        <v>559</v>
      </c>
      <c r="T44" s="257">
        <v>0</v>
      </c>
      <c r="U44" s="257" t="s">
        <v>559</v>
      </c>
      <c r="V44" s="257">
        <v>0</v>
      </c>
      <c r="W44" s="257" t="s">
        <v>559</v>
      </c>
      <c r="X44" s="257">
        <v>0</v>
      </c>
      <c r="Y44" s="257" t="s">
        <v>559</v>
      </c>
      <c r="Z44" s="257">
        <v>0</v>
      </c>
      <c r="AA44" s="257" t="s">
        <v>559</v>
      </c>
      <c r="AB44" s="257">
        <v>0</v>
      </c>
      <c r="AC44" s="257">
        <v>0</v>
      </c>
    </row>
    <row r="45" spans="1:29" s="258" customFormat="1" x14ac:dyDescent="0.25">
      <c r="A45" s="259" t="s">
        <v>505</v>
      </c>
      <c r="B45" s="260" t="s">
        <v>506</v>
      </c>
      <c r="C45" s="257"/>
      <c r="D45" s="257"/>
      <c r="E45" s="257"/>
      <c r="F45" s="257"/>
      <c r="G45" s="257">
        <v>0</v>
      </c>
      <c r="H45" s="257">
        <v>0</v>
      </c>
      <c r="I45" s="257" t="s">
        <v>559</v>
      </c>
      <c r="J45" s="257">
        <v>0</v>
      </c>
      <c r="K45" s="257" t="s">
        <v>559</v>
      </c>
      <c r="L45" s="257">
        <v>0</v>
      </c>
      <c r="M45" s="257" t="s">
        <v>559</v>
      </c>
      <c r="N45" s="257">
        <v>0</v>
      </c>
      <c r="O45" s="257" t="s">
        <v>559</v>
      </c>
      <c r="P45" s="257">
        <v>0</v>
      </c>
      <c r="Q45" s="257" t="s">
        <v>559</v>
      </c>
      <c r="R45" s="257">
        <v>0</v>
      </c>
      <c r="S45" s="257" t="s">
        <v>559</v>
      </c>
      <c r="T45" s="257">
        <v>0</v>
      </c>
      <c r="U45" s="257" t="s">
        <v>559</v>
      </c>
      <c r="V45" s="257">
        <v>0</v>
      </c>
      <c r="W45" s="257" t="s">
        <v>559</v>
      </c>
      <c r="X45" s="257">
        <v>0</v>
      </c>
      <c r="Y45" s="257" t="s">
        <v>559</v>
      </c>
      <c r="Z45" s="257">
        <v>0</v>
      </c>
      <c r="AA45" s="257" t="s">
        <v>559</v>
      </c>
      <c r="AB45" s="257">
        <v>0</v>
      </c>
      <c r="AC45" s="257">
        <v>0</v>
      </c>
    </row>
    <row r="46" spans="1:29" s="258" customFormat="1" x14ac:dyDescent="0.25">
      <c r="A46" s="259" t="s">
        <v>507</v>
      </c>
      <c r="B46" s="260" t="s">
        <v>508</v>
      </c>
      <c r="C46" s="257"/>
      <c r="D46" s="257"/>
      <c r="E46" s="257"/>
      <c r="F46" s="257"/>
      <c r="G46" s="257">
        <v>0</v>
      </c>
      <c r="H46" s="257">
        <v>0</v>
      </c>
      <c r="I46" s="257" t="s">
        <v>559</v>
      </c>
      <c r="J46" s="257">
        <v>0</v>
      </c>
      <c r="K46" s="257" t="s">
        <v>559</v>
      </c>
      <c r="L46" s="257">
        <v>0</v>
      </c>
      <c r="M46" s="257" t="s">
        <v>559</v>
      </c>
      <c r="N46" s="257">
        <v>0</v>
      </c>
      <c r="O46" s="257" t="s">
        <v>559</v>
      </c>
      <c r="P46" s="257">
        <v>0</v>
      </c>
      <c r="Q46" s="257" t="s">
        <v>559</v>
      </c>
      <c r="R46" s="257">
        <v>0</v>
      </c>
      <c r="S46" s="257" t="s">
        <v>559</v>
      </c>
      <c r="T46" s="257">
        <v>0</v>
      </c>
      <c r="U46" s="257" t="s">
        <v>559</v>
      </c>
      <c r="V46" s="257">
        <v>0</v>
      </c>
      <c r="W46" s="257" t="s">
        <v>559</v>
      </c>
      <c r="X46" s="257">
        <v>0</v>
      </c>
      <c r="Y46" s="257" t="s">
        <v>559</v>
      </c>
      <c r="Z46" s="257">
        <v>0</v>
      </c>
      <c r="AA46" s="257" t="s">
        <v>559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258" customFormat="1" ht="31.5" x14ac:dyDescent="0.25">
      <c r="A48" s="259" t="s">
        <v>151</v>
      </c>
      <c r="B48" s="262" t="s">
        <v>495</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s="258" customFormat="1" x14ac:dyDescent="0.25">
      <c r="A49" s="259" t="s">
        <v>150</v>
      </c>
      <c r="B49" s="262" t="s">
        <v>148</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s="258" customFormat="1" ht="31.5" x14ac:dyDescent="0.25">
      <c r="A50" s="259" t="s">
        <v>149</v>
      </c>
      <c r="B50" s="260" t="s">
        <v>146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s="258" customFormat="1" ht="31.5" x14ac:dyDescent="0.25">
      <c r="A51" s="259" t="s">
        <v>147</v>
      </c>
      <c r="B51" s="260" t="s">
        <v>144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s="258" customFormat="1" x14ac:dyDescent="0.25">
      <c r="A52" s="259" t="s">
        <v>145</v>
      </c>
      <c r="B52" s="260" t="s">
        <v>142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s="258" customFormat="1" x14ac:dyDescent="0.25">
      <c r="A53" s="259" t="s">
        <v>143</v>
      </c>
      <c r="B53" s="260" t="s">
        <v>497</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s="258" customFormat="1" x14ac:dyDescent="0.25">
      <c r="A54" s="259" t="s">
        <v>141</v>
      </c>
      <c r="B54" s="260" t="s">
        <v>498</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v>0</v>
      </c>
      <c r="AA54" s="257"/>
      <c r="AB54" s="257">
        <v>0</v>
      </c>
      <c r="AC54" s="257">
        <v>0</v>
      </c>
    </row>
    <row r="55" spans="1:29" s="258" customFormat="1" x14ac:dyDescent="0.25">
      <c r="A55" s="259" t="s">
        <v>509</v>
      </c>
      <c r="B55" s="260" t="s">
        <v>499</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s="258" customFormat="1" x14ac:dyDescent="0.25">
      <c r="A56" s="259" t="s">
        <v>510</v>
      </c>
      <c r="B56" s="260" t="s">
        <v>500</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row>
    <row r="57" spans="1:29" s="258" customFormat="1" x14ac:dyDescent="0.25">
      <c r="A57" s="259" t="s">
        <v>511</v>
      </c>
      <c r="B57" s="260" t="s">
        <v>502</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s="258" customFormat="1" x14ac:dyDescent="0.25">
      <c r="A58" s="259" t="s">
        <v>512</v>
      </c>
      <c r="B58" s="260" t="s">
        <v>504</v>
      </c>
      <c r="C58" s="257">
        <v>3</v>
      </c>
      <c r="D58" s="257">
        <v>3</v>
      </c>
      <c r="E58" s="257"/>
      <c r="F58" s="257"/>
      <c r="G58" s="257">
        <v>0</v>
      </c>
      <c r="H58" s="257">
        <v>3</v>
      </c>
      <c r="I58" s="257"/>
      <c r="J58" s="257">
        <v>3</v>
      </c>
      <c r="K58" s="257"/>
      <c r="L58" s="257">
        <v>0</v>
      </c>
      <c r="M58" s="257"/>
      <c r="N58" s="257">
        <v>0</v>
      </c>
      <c r="O58" s="257"/>
      <c r="P58" s="257">
        <v>0</v>
      </c>
      <c r="Q58" s="257"/>
      <c r="R58" s="257">
        <v>0</v>
      </c>
      <c r="S58" s="257"/>
      <c r="T58" s="257">
        <v>0</v>
      </c>
      <c r="U58" s="257"/>
      <c r="V58" s="257">
        <v>0</v>
      </c>
      <c r="W58" s="257"/>
      <c r="X58" s="257">
        <v>0</v>
      </c>
      <c r="Y58" s="257"/>
      <c r="Z58" s="257">
        <v>0</v>
      </c>
      <c r="AA58" s="257"/>
      <c r="AB58" s="257">
        <v>3</v>
      </c>
      <c r="AC58" s="257">
        <v>3</v>
      </c>
    </row>
    <row r="59" spans="1:29" s="258" customFormat="1" x14ac:dyDescent="0.25">
      <c r="A59" s="259" t="s">
        <v>513</v>
      </c>
      <c r="B59" s="260" t="s">
        <v>506</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s="258" customFormat="1" x14ac:dyDescent="0.25">
      <c r="A60" s="259" t="s">
        <v>514</v>
      </c>
      <c r="B60" s="260" t="s">
        <v>508</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v>1.6669783333333335</v>
      </c>
      <c r="D62" s="257">
        <v>1.9478441666666668</v>
      </c>
      <c r="E62" s="257"/>
      <c r="F62" s="257"/>
      <c r="G62" s="257">
        <v>0</v>
      </c>
      <c r="H62" s="257">
        <v>1.6669783333333335</v>
      </c>
      <c r="I62" s="257"/>
      <c r="J62" s="257">
        <v>1.9478441666666668</v>
      </c>
      <c r="K62" s="257"/>
      <c r="L62" s="257">
        <v>0</v>
      </c>
      <c r="M62" s="257"/>
      <c r="N62" s="257">
        <v>0</v>
      </c>
      <c r="O62" s="257"/>
      <c r="P62" s="257">
        <v>0</v>
      </c>
      <c r="Q62" s="257"/>
      <c r="R62" s="257">
        <v>0</v>
      </c>
      <c r="S62" s="257"/>
      <c r="T62" s="257">
        <v>0</v>
      </c>
      <c r="U62" s="257"/>
      <c r="V62" s="257">
        <v>0</v>
      </c>
      <c r="W62" s="257"/>
      <c r="X62" s="257">
        <v>0</v>
      </c>
      <c r="Y62" s="257"/>
      <c r="Z62" s="257">
        <v>0</v>
      </c>
      <c r="AA62" s="257"/>
      <c r="AB62" s="257">
        <v>1.6669783333333335</v>
      </c>
      <c r="AC62" s="257">
        <v>1.9478441666666668</v>
      </c>
    </row>
    <row r="63" spans="1:29" s="258" customFormat="1" x14ac:dyDescent="0.25">
      <c r="A63" s="259" t="s">
        <v>137</v>
      </c>
      <c r="B63" s="260" t="s">
        <v>130</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s="258" customFormat="1" x14ac:dyDescent="0.25">
      <c r="A64" s="259" t="s">
        <v>136</v>
      </c>
      <c r="B64" s="262" t="s">
        <v>129</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s="258" customFormat="1" x14ac:dyDescent="0.25">
      <c r="A65" s="259" t="s">
        <v>135</v>
      </c>
      <c r="B65" s="262" t="s">
        <v>128</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s="258" customFormat="1" x14ac:dyDescent="0.25">
      <c r="A66" s="259" t="s">
        <v>134</v>
      </c>
      <c r="B66" s="262" t="s">
        <v>131</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s="258" customFormat="1" x14ac:dyDescent="0.25">
      <c r="A67" s="259" t="s">
        <v>133</v>
      </c>
      <c r="B67" s="262" t="s">
        <v>515</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v>0</v>
      </c>
      <c r="AA67" s="257"/>
      <c r="AB67" s="257">
        <v>0</v>
      </c>
      <c r="AC67" s="257">
        <v>0</v>
      </c>
    </row>
    <row r="68" spans="1:29" s="258" customFormat="1" x14ac:dyDescent="0.25">
      <c r="A68" s="259" t="s">
        <v>516</v>
      </c>
      <c r="B68" s="262" t="s">
        <v>517</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s="258" customFormat="1" x14ac:dyDescent="0.25">
      <c r="A69" s="259" t="s">
        <v>518</v>
      </c>
      <c r="B69" s="262" t="s">
        <v>519</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s="258" customFormat="1" x14ac:dyDescent="0.25">
      <c r="A70" s="259" t="s">
        <v>520</v>
      </c>
      <c r="B70" s="262" t="s">
        <v>521</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s="258" customFormat="1" x14ac:dyDescent="0.25">
      <c r="A71" s="259" t="s">
        <v>522</v>
      </c>
      <c r="B71" s="262" t="s">
        <v>523</v>
      </c>
      <c r="C71" s="257"/>
      <c r="D71" s="257"/>
      <c r="E71" s="257"/>
      <c r="F71" s="257"/>
      <c r="G71" s="257">
        <v>0</v>
      </c>
      <c r="H71" s="257">
        <v>3</v>
      </c>
      <c r="I71" s="257"/>
      <c r="J71" s="257">
        <v>3</v>
      </c>
      <c r="K71" s="257"/>
      <c r="L71" s="257">
        <v>0</v>
      </c>
      <c r="M71" s="257"/>
      <c r="N71" s="257">
        <v>0</v>
      </c>
      <c r="O71" s="257"/>
      <c r="P71" s="257">
        <v>0</v>
      </c>
      <c r="Q71" s="257"/>
      <c r="R71" s="257">
        <v>0</v>
      </c>
      <c r="S71" s="257"/>
      <c r="T71" s="257">
        <v>0</v>
      </c>
      <c r="U71" s="257"/>
      <c r="V71" s="257">
        <v>0</v>
      </c>
      <c r="W71" s="257"/>
      <c r="X71" s="257">
        <v>0</v>
      </c>
      <c r="Y71" s="257"/>
      <c r="Z71" s="257">
        <v>0</v>
      </c>
      <c r="AA71" s="257"/>
      <c r="AB71" s="257">
        <v>3</v>
      </c>
      <c r="AC71" s="257">
        <v>3</v>
      </c>
    </row>
    <row r="72" spans="1:29" s="258" customFormat="1" x14ac:dyDescent="0.25">
      <c r="A72" s="259" t="s">
        <v>524</v>
      </c>
      <c r="B72" s="262" t="s">
        <v>525</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s="258" customFormat="1" x14ac:dyDescent="0.25">
      <c r="A73" s="259" t="s">
        <v>526</v>
      </c>
      <c r="B73" s="262" t="s">
        <v>527</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s="258" customFormat="1" ht="36.75" customHeight="1" x14ac:dyDescent="0.25">
      <c r="A74" s="255" t="s">
        <v>58</v>
      </c>
      <c r="B74" s="263"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ht="31.5" x14ac:dyDescent="0.25">
      <c r="A76" s="259" t="s">
        <v>222</v>
      </c>
      <c r="B76" s="262" t="s">
        <v>495</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s="258" customFormat="1" x14ac:dyDescent="0.25">
      <c r="A77" s="259" t="s">
        <v>223</v>
      </c>
      <c r="B77" s="262" t="s">
        <v>148</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s="258" customFormat="1" x14ac:dyDescent="0.25">
      <c r="A78" s="259" t="s">
        <v>224</v>
      </c>
      <c r="B78" s="260" t="s">
        <v>496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s="258" customFormat="1" x14ac:dyDescent="0.25">
      <c r="A79" s="259" t="s">
        <v>225</v>
      </c>
      <c r="B79" s="260" t="s">
        <v>497</v>
      </c>
      <c r="C79" s="264"/>
      <c r="D79" s="265"/>
      <c r="E79" s="266"/>
      <c r="F79" s="266"/>
      <c r="G79" s="257">
        <v>0</v>
      </c>
      <c r="H79" s="257">
        <v>0</v>
      </c>
      <c r="I79" s="266"/>
      <c r="J79" s="257">
        <v>0</v>
      </c>
      <c r="K79" s="265"/>
      <c r="L79" s="257">
        <v>0</v>
      </c>
      <c r="M79" s="265"/>
      <c r="N79" s="257">
        <v>0</v>
      </c>
      <c r="O79" s="265"/>
      <c r="P79" s="257">
        <v>0</v>
      </c>
      <c r="Q79" s="265"/>
      <c r="R79" s="257">
        <v>0</v>
      </c>
      <c r="S79" s="265"/>
      <c r="T79" s="257">
        <v>0</v>
      </c>
      <c r="U79" s="265"/>
      <c r="V79" s="257">
        <v>0</v>
      </c>
      <c r="W79" s="265"/>
      <c r="X79" s="257">
        <v>0</v>
      </c>
      <c r="Y79" s="265"/>
      <c r="Z79" s="257">
        <v>0</v>
      </c>
      <c r="AA79" s="265"/>
      <c r="AB79" s="257">
        <v>0</v>
      </c>
      <c r="AC79" s="257">
        <v>0</v>
      </c>
    </row>
    <row r="80" spans="1:29" s="258" customFormat="1" x14ac:dyDescent="0.25">
      <c r="A80" s="259" t="s">
        <v>226</v>
      </c>
      <c r="B80" s="260" t="s">
        <v>498</v>
      </c>
      <c r="C80" s="264"/>
      <c r="D80" s="265"/>
      <c r="E80" s="266"/>
      <c r="F80" s="266"/>
      <c r="G80" s="257">
        <v>0</v>
      </c>
      <c r="H80" s="257">
        <v>0</v>
      </c>
      <c r="I80" s="266"/>
      <c r="J80" s="257">
        <v>0</v>
      </c>
      <c r="K80" s="265"/>
      <c r="L80" s="257">
        <v>0</v>
      </c>
      <c r="M80" s="265"/>
      <c r="N80" s="257">
        <v>0</v>
      </c>
      <c r="O80" s="265"/>
      <c r="P80" s="257">
        <v>0</v>
      </c>
      <c r="Q80" s="265"/>
      <c r="R80" s="257">
        <v>0</v>
      </c>
      <c r="S80" s="265"/>
      <c r="T80" s="257">
        <v>0</v>
      </c>
      <c r="U80" s="265"/>
      <c r="V80" s="257">
        <v>0</v>
      </c>
      <c r="W80" s="265"/>
      <c r="X80" s="257">
        <v>0</v>
      </c>
      <c r="Y80" s="265"/>
      <c r="Z80" s="257">
        <v>0</v>
      </c>
      <c r="AA80" s="265"/>
      <c r="AB80" s="257">
        <v>0</v>
      </c>
      <c r="AC80" s="257">
        <v>0</v>
      </c>
    </row>
    <row r="81" spans="1:29" s="258" customFormat="1" x14ac:dyDescent="0.25">
      <c r="A81" s="259" t="s">
        <v>528</v>
      </c>
      <c r="B81" s="260" t="s">
        <v>499</v>
      </c>
      <c r="C81" s="264"/>
      <c r="D81" s="265"/>
      <c r="E81" s="266"/>
      <c r="F81" s="266"/>
      <c r="G81" s="257">
        <v>0</v>
      </c>
      <c r="H81" s="257">
        <v>0</v>
      </c>
      <c r="I81" s="266"/>
      <c r="J81" s="257">
        <v>0</v>
      </c>
      <c r="K81" s="265"/>
      <c r="L81" s="257">
        <v>0</v>
      </c>
      <c r="M81" s="265"/>
      <c r="N81" s="257">
        <v>0</v>
      </c>
      <c r="O81" s="265"/>
      <c r="P81" s="257">
        <v>0</v>
      </c>
      <c r="Q81" s="265"/>
      <c r="R81" s="257">
        <v>0</v>
      </c>
      <c r="S81" s="265"/>
      <c r="T81" s="257">
        <v>0</v>
      </c>
      <c r="U81" s="265"/>
      <c r="V81" s="257">
        <v>0</v>
      </c>
      <c r="W81" s="265"/>
      <c r="X81" s="257">
        <v>0</v>
      </c>
      <c r="Y81" s="265"/>
      <c r="Z81" s="257">
        <v>0</v>
      </c>
      <c r="AA81" s="265"/>
      <c r="AB81" s="257">
        <v>0</v>
      </c>
      <c r="AC81" s="257">
        <v>0</v>
      </c>
    </row>
    <row r="82" spans="1:29" s="258" customFormat="1" x14ac:dyDescent="0.25">
      <c r="A82" s="259" t="s">
        <v>529</v>
      </c>
      <c r="B82" s="260" t="s">
        <v>500</v>
      </c>
      <c r="C82" s="264"/>
      <c r="D82" s="265"/>
      <c r="E82" s="266"/>
      <c r="F82" s="266"/>
      <c r="G82" s="257">
        <v>0</v>
      </c>
      <c r="H82" s="257">
        <v>0</v>
      </c>
      <c r="I82" s="266"/>
      <c r="J82" s="257">
        <v>0</v>
      </c>
      <c r="K82" s="265"/>
      <c r="L82" s="257">
        <v>0</v>
      </c>
      <c r="M82" s="265"/>
      <c r="N82" s="257">
        <v>0</v>
      </c>
      <c r="O82" s="265"/>
      <c r="P82" s="257">
        <v>0</v>
      </c>
      <c r="Q82" s="265"/>
      <c r="R82" s="257">
        <v>0</v>
      </c>
      <c r="S82" s="265"/>
      <c r="T82" s="257">
        <v>0</v>
      </c>
      <c r="U82" s="265"/>
      <c r="V82" s="257">
        <v>0</v>
      </c>
      <c r="W82" s="265"/>
      <c r="X82" s="257">
        <v>0</v>
      </c>
      <c r="Y82" s="265"/>
      <c r="Z82" s="257">
        <v>0</v>
      </c>
      <c r="AA82" s="265"/>
      <c r="AB82" s="257">
        <v>0</v>
      </c>
      <c r="AC82" s="257">
        <v>0</v>
      </c>
    </row>
    <row r="83" spans="1:29" s="258" customFormat="1" x14ac:dyDescent="0.25">
      <c r="A83" s="259" t="s">
        <v>530</v>
      </c>
      <c r="B83" s="260" t="s">
        <v>502</v>
      </c>
      <c r="C83" s="264"/>
      <c r="D83" s="265"/>
      <c r="E83" s="266"/>
      <c r="F83" s="266"/>
      <c r="G83" s="257">
        <v>0</v>
      </c>
      <c r="H83" s="257">
        <v>0</v>
      </c>
      <c r="I83" s="266"/>
      <c r="J83" s="257">
        <v>0</v>
      </c>
      <c r="K83" s="265"/>
      <c r="L83" s="257">
        <v>0</v>
      </c>
      <c r="M83" s="265"/>
      <c r="N83" s="257">
        <v>0</v>
      </c>
      <c r="O83" s="265"/>
      <c r="P83" s="257">
        <v>0</v>
      </c>
      <c r="Q83" s="265"/>
      <c r="R83" s="257">
        <v>0</v>
      </c>
      <c r="S83" s="265"/>
      <c r="T83" s="257">
        <v>0</v>
      </c>
      <c r="U83" s="265"/>
      <c r="V83" s="257">
        <v>0</v>
      </c>
      <c r="W83" s="265"/>
      <c r="X83" s="257">
        <v>0</v>
      </c>
      <c r="Y83" s="265"/>
      <c r="Z83" s="257">
        <v>0</v>
      </c>
      <c r="AA83" s="265"/>
      <c r="AB83" s="257">
        <v>0</v>
      </c>
      <c r="AC83" s="257">
        <v>0</v>
      </c>
    </row>
    <row r="84" spans="1:29" s="258" customFormat="1" x14ac:dyDescent="0.25">
      <c r="A84" s="259" t="s">
        <v>531</v>
      </c>
      <c r="B84" s="260" t="s">
        <v>504</v>
      </c>
      <c r="C84" s="264"/>
      <c r="D84" s="265"/>
      <c r="E84" s="266"/>
      <c r="F84" s="266"/>
      <c r="G84" s="257">
        <v>0</v>
      </c>
      <c r="H84" s="257">
        <v>0</v>
      </c>
      <c r="I84" s="266"/>
      <c r="J84" s="257">
        <v>0</v>
      </c>
      <c r="K84" s="265"/>
      <c r="L84" s="257">
        <v>0</v>
      </c>
      <c r="M84" s="265"/>
      <c r="N84" s="257">
        <v>0</v>
      </c>
      <c r="O84" s="265"/>
      <c r="P84" s="257">
        <v>0</v>
      </c>
      <c r="Q84" s="265"/>
      <c r="R84" s="257">
        <v>0</v>
      </c>
      <c r="S84" s="265"/>
      <c r="T84" s="257">
        <v>0</v>
      </c>
      <c r="U84" s="265"/>
      <c r="V84" s="257">
        <v>0</v>
      </c>
      <c r="W84" s="265"/>
      <c r="X84" s="257">
        <v>0</v>
      </c>
      <c r="Y84" s="265"/>
      <c r="Z84" s="257">
        <v>0</v>
      </c>
      <c r="AA84" s="265"/>
      <c r="AB84" s="257">
        <v>0</v>
      </c>
      <c r="AC84" s="257">
        <v>0</v>
      </c>
    </row>
    <row r="85" spans="1:29" s="258" customFormat="1" x14ac:dyDescent="0.25">
      <c r="A85" s="259" t="s">
        <v>532</v>
      </c>
      <c r="B85" s="260" t="s">
        <v>506</v>
      </c>
      <c r="C85" s="264"/>
      <c r="D85" s="265"/>
      <c r="E85" s="266"/>
      <c r="F85" s="266"/>
      <c r="G85" s="257">
        <v>0</v>
      </c>
      <c r="H85" s="257">
        <v>0</v>
      </c>
      <c r="I85" s="266"/>
      <c r="J85" s="257">
        <v>0</v>
      </c>
      <c r="K85" s="265"/>
      <c r="L85" s="257">
        <v>0</v>
      </c>
      <c r="M85" s="265"/>
      <c r="N85" s="257">
        <v>0</v>
      </c>
      <c r="O85" s="265"/>
      <c r="P85" s="257">
        <v>0</v>
      </c>
      <c r="Q85" s="265"/>
      <c r="R85" s="257">
        <v>0</v>
      </c>
      <c r="S85" s="265"/>
      <c r="T85" s="257">
        <v>0</v>
      </c>
      <c r="U85" s="265"/>
      <c r="V85" s="257">
        <v>0</v>
      </c>
      <c r="W85" s="265"/>
      <c r="X85" s="257">
        <v>0</v>
      </c>
      <c r="Y85" s="265"/>
      <c r="Z85" s="257">
        <v>0</v>
      </c>
      <c r="AA85" s="265"/>
      <c r="AB85" s="257">
        <v>0</v>
      </c>
      <c r="AC85" s="257">
        <v>0</v>
      </c>
    </row>
    <row r="86" spans="1:29" s="258" customFormat="1" ht="13.5" customHeight="1" x14ac:dyDescent="0.25">
      <c r="A86" s="259" t="s">
        <v>533</v>
      </c>
      <c r="B86" s="260" t="s">
        <v>508</v>
      </c>
      <c r="C86" s="267"/>
      <c r="D86" s="265"/>
      <c r="E86" s="266"/>
      <c r="F86" s="266"/>
      <c r="G86" s="257">
        <v>0</v>
      </c>
      <c r="H86" s="257">
        <v>0</v>
      </c>
      <c r="I86" s="266"/>
      <c r="J86" s="257">
        <v>0</v>
      </c>
      <c r="K86" s="265"/>
      <c r="L86" s="257">
        <v>0</v>
      </c>
      <c r="M86" s="265"/>
      <c r="N86" s="257">
        <v>0</v>
      </c>
      <c r="O86" s="265"/>
      <c r="P86" s="257">
        <v>0</v>
      </c>
      <c r="Q86" s="265"/>
      <c r="R86" s="257">
        <v>0</v>
      </c>
      <c r="S86" s="265"/>
      <c r="T86" s="257">
        <v>0</v>
      </c>
      <c r="U86" s="265"/>
      <c r="V86" s="257">
        <v>0</v>
      </c>
      <c r="W86" s="265"/>
      <c r="X86" s="257">
        <v>0</v>
      </c>
      <c r="Y86" s="265"/>
      <c r="Z86" s="257">
        <v>0</v>
      </c>
      <c r="AA86" s="265"/>
      <c r="AB86" s="257">
        <v>0</v>
      </c>
      <c r="AC86" s="257">
        <v>0</v>
      </c>
    </row>
    <row r="87" spans="1:29" x14ac:dyDescent="0.25">
      <c r="G87" s="247"/>
      <c r="H87" s="247"/>
      <c r="I87" s="247"/>
      <c r="J87" s="247"/>
      <c r="K87" s="247"/>
    </row>
    <row r="88" spans="1:29" x14ac:dyDescent="0.25">
      <c r="G88" s="247"/>
      <c r="H88" s="247"/>
      <c r="I88" s="247"/>
      <c r="J88" s="247"/>
      <c r="K88" s="247"/>
    </row>
    <row r="89" spans="1:29" x14ac:dyDescent="0.25">
      <c r="G89" s="247"/>
      <c r="H89" s="247"/>
      <c r="I89" s="247"/>
      <c r="J89" s="247"/>
      <c r="K89" s="247"/>
    </row>
    <row r="90" spans="1:29" x14ac:dyDescent="0.25">
      <c r="G90" s="247"/>
      <c r="H90" s="247"/>
      <c r="I90" s="247"/>
      <c r="J90" s="247"/>
      <c r="K90" s="247"/>
    </row>
    <row r="91" spans="1:29" x14ac:dyDescent="0.25">
      <c r="G91" s="247"/>
      <c r="H91" s="247"/>
      <c r="I91" s="247"/>
      <c r="J91" s="247"/>
      <c r="K91" s="247"/>
    </row>
    <row r="92" spans="1:29" x14ac:dyDescent="0.25">
      <c r="G92" s="247"/>
      <c r="H92" s="247"/>
      <c r="I92" s="247"/>
      <c r="J92" s="247"/>
      <c r="K92" s="24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M_PK1900.07.01.01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измерительных приборов - Микроомметр - 3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0" t="s">
        <v>459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470</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131</v>
      </c>
      <c r="G23" s="428" t="s">
        <v>130</v>
      </c>
      <c r="H23" s="428" t="s">
        <v>129</v>
      </c>
      <c r="I23" s="432" t="s">
        <v>382</v>
      </c>
      <c r="J23" s="432" t="s">
        <v>383</v>
      </c>
      <c r="K23" s="432" t="s">
        <v>384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228" t="s">
        <v>13</v>
      </c>
      <c r="AG24" s="228" t="s">
        <v>12</v>
      </c>
      <c r="AH24" s="161" t="s">
        <v>2</v>
      </c>
      <c r="AI24" s="161"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200"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200"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200"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G18" sqref="G1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5" t="str">
        <f>'1. паспорт местоположение'!A5:C5</f>
        <v>Год раскрытия информации: 2023 год</v>
      </c>
      <c r="B5" s="435"/>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M_PK1900.07.01.01</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измерительных приборов - Микроомметр - 3 шт.)</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39" t="s">
        <v>460</v>
      </c>
      <c r="B18" s="440"/>
    </row>
    <row r="19" spans="1:2" x14ac:dyDescent="0.25">
      <c r="B19" s="42"/>
    </row>
    <row r="20" spans="1:2" ht="16.5" thickBot="1" x14ac:dyDescent="0.3">
      <c r="B20" s="138"/>
    </row>
    <row r="21" spans="1:2" ht="36.75" customHeight="1" thickBot="1" x14ac:dyDescent="0.3">
      <c r="A21" s="139" t="s">
        <v>333</v>
      </c>
      <c r="B21" s="194" t="str">
        <f>A15</f>
        <v>Покупка оборудования, не требующего монтажа (Приобретение измерительных приборов - Микроомметр - 3 шт.)</v>
      </c>
    </row>
    <row r="22" spans="1:2" ht="27.75" customHeight="1" thickBot="1" x14ac:dyDescent="0.3">
      <c r="A22" s="139" t="s">
        <v>334</v>
      </c>
      <c r="B22" s="184" t="s">
        <v>488</v>
      </c>
    </row>
    <row r="23" spans="1:2" ht="22.5" customHeight="1" thickBot="1" x14ac:dyDescent="0.3">
      <c r="A23" s="139" t="s">
        <v>316</v>
      </c>
      <c r="B23" s="195" t="s">
        <v>491</v>
      </c>
    </row>
    <row r="24" spans="1:2" ht="24.75" customHeight="1" thickBot="1" x14ac:dyDescent="0.3">
      <c r="A24" s="139" t="s">
        <v>335</v>
      </c>
      <c r="B24" s="185" t="s">
        <v>552</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546</v>
      </c>
      <c r="B27" s="198">
        <f>'6.2. Паспорт фин осв ввод'!C24</f>
        <v>2.0003739999999999</v>
      </c>
    </row>
    <row r="28" spans="1:2" ht="16.5" thickBot="1" x14ac:dyDescent="0.3">
      <c r="A28" s="143" t="s">
        <v>338</v>
      </c>
      <c r="B28" s="187" t="s">
        <v>484</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554</v>
      </c>
      <c r="B37" s="190"/>
    </row>
    <row r="38" spans="1:2" ht="16.5" thickBot="1" x14ac:dyDescent="0.3">
      <c r="A38" s="148"/>
      <c r="B38" s="231"/>
    </row>
    <row r="39" spans="1:2" ht="16.5" thickBot="1" x14ac:dyDescent="0.3">
      <c r="A39" s="143" t="s">
        <v>490</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29.25" thickBot="1" x14ac:dyDescent="0.3">
      <c r="A43" s="148" t="s">
        <v>554</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347</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348</v>
      </c>
      <c r="B52" s="191"/>
    </row>
    <row r="53" spans="1:2" ht="16.5" thickBot="1" x14ac:dyDescent="0.3">
      <c r="A53" s="140" t="s">
        <v>341</v>
      </c>
      <c r="B53" s="192"/>
    </row>
    <row r="54" spans="1:2" ht="16.5" thickBot="1" x14ac:dyDescent="0.3">
      <c r="A54" s="140" t="s">
        <v>349</v>
      </c>
      <c r="B54" s="192" t="s">
        <v>482</v>
      </c>
    </row>
    <row r="55" spans="1:2" ht="16.5" thickBot="1" x14ac:dyDescent="0.3">
      <c r="A55" s="140" t="s">
        <v>350</v>
      </c>
      <c r="B55" s="192"/>
    </row>
    <row r="56" spans="1:2" ht="29.25" thickBot="1" x14ac:dyDescent="0.3">
      <c r="A56" s="141" t="s">
        <v>351</v>
      </c>
      <c r="B56" s="193" t="s">
        <v>482</v>
      </c>
    </row>
    <row r="57" spans="1:2" ht="15.75" customHeight="1" x14ac:dyDescent="0.25">
      <c r="A57" s="221" t="s">
        <v>352</v>
      </c>
      <c r="B57" s="222">
        <f>B58/B27*100</f>
        <v>0</v>
      </c>
    </row>
    <row r="58" spans="1:2" x14ac:dyDescent="0.25">
      <c r="A58" s="226" t="s">
        <v>353</v>
      </c>
      <c r="B58" s="223">
        <f>B41+B45</f>
        <v>0</v>
      </c>
    </row>
    <row r="59" spans="1:2" ht="23.25" customHeight="1" x14ac:dyDescent="0.25">
      <c r="A59" s="226" t="s">
        <v>354</v>
      </c>
      <c r="B59" s="224">
        <f>B60*1.18/B27*100</f>
        <v>0</v>
      </c>
    </row>
    <row r="60" spans="1:2" ht="16.5" thickBot="1" x14ac:dyDescent="0.3">
      <c r="A60" s="227" t="s">
        <v>355</v>
      </c>
      <c r="B60" s="225">
        <f>B42+B46</f>
        <v>0</v>
      </c>
    </row>
    <row r="61" spans="1:2" ht="30" x14ac:dyDescent="0.25">
      <c r="A61" s="146" t="s">
        <v>356</v>
      </c>
      <c r="B61" s="146" t="s">
        <v>357</v>
      </c>
    </row>
    <row r="62" spans="1:2" ht="16.5" thickBot="1" x14ac:dyDescent="0.3">
      <c r="A62" s="147" t="s">
        <v>358</v>
      </c>
      <c r="B62" s="147" t="s">
        <v>492</v>
      </c>
    </row>
    <row r="63" spans="1:2" ht="16.5" thickBot="1" x14ac:dyDescent="0.3">
      <c r="A63" s="144" t="s">
        <v>359</v>
      </c>
      <c r="B63" s="145" t="s">
        <v>482</v>
      </c>
    </row>
    <row r="64" spans="1:2" ht="16.5" thickBot="1" x14ac:dyDescent="0.3">
      <c r="A64" s="140" t="s">
        <v>360</v>
      </c>
      <c r="B64" s="145" t="s">
        <v>482</v>
      </c>
    </row>
    <row r="65" spans="1:2" ht="16.5" thickBot="1" x14ac:dyDescent="0.3">
      <c r="A65" s="144" t="s">
        <v>361</v>
      </c>
      <c r="B65" s="150" t="s">
        <v>482</v>
      </c>
    </row>
    <row r="66" spans="1:2" ht="16.5" thickBot="1" x14ac:dyDescent="0.3">
      <c r="A66" s="144" t="s">
        <v>362</v>
      </c>
      <c r="B66" s="145"/>
    </row>
    <row r="67" spans="1:2" ht="30.75" thickBot="1" x14ac:dyDescent="0.3">
      <c r="A67" s="144" t="s">
        <v>363</v>
      </c>
      <c r="B67" s="150" t="s">
        <v>482</v>
      </c>
    </row>
    <row r="68" spans="1:2" ht="29.25" thickBot="1" x14ac:dyDescent="0.3">
      <c r="A68" s="151" t="s">
        <v>364</v>
      </c>
      <c r="B68" s="199" t="s">
        <v>482</v>
      </c>
    </row>
    <row r="69" spans="1:2" ht="16.5" thickBot="1" x14ac:dyDescent="0.3">
      <c r="A69" s="140" t="s">
        <v>341</v>
      </c>
      <c r="B69" s="152"/>
    </row>
    <row r="70" spans="1:2" ht="16.5" thickBot="1" x14ac:dyDescent="0.3">
      <c r="A70" s="146" t="s">
        <v>365</v>
      </c>
      <c r="B70" s="152">
        <v>0</v>
      </c>
    </row>
    <row r="71" spans="1:2" ht="16.5" thickBot="1" x14ac:dyDescent="0.3">
      <c r="A71" s="146" t="s">
        <v>366</v>
      </c>
      <c r="B71" s="152">
        <v>0</v>
      </c>
    </row>
    <row r="72" spans="1:2" ht="16.5" thickBot="1" x14ac:dyDescent="0.3">
      <c r="A72" s="151" t="s">
        <v>367</v>
      </c>
      <c r="B72" s="242" t="s">
        <v>553</v>
      </c>
    </row>
    <row r="73" spans="1:2" ht="16.5" thickBot="1" x14ac:dyDescent="0.3">
      <c r="A73" s="140" t="s">
        <v>368</v>
      </c>
      <c r="B73" s="241" t="s">
        <v>556</v>
      </c>
    </row>
    <row r="74" spans="1:2" ht="16.5" thickBot="1" x14ac:dyDescent="0.3">
      <c r="A74" s="146" t="s">
        <v>369</v>
      </c>
      <c r="B74" s="241"/>
    </row>
    <row r="75" spans="1:2" ht="16.5" thickBot="1" x14ac:dyDescent="0.3">
      <c r="A75" s="146" t="s">
        <v>370</v>
      </c>
      <c r="B75" s="241"/>
    </row>
    <row r="76" spans="1:2" ht="16.5" thickBot="1" x14ac:dyDescent="0.3">
      <c r="A76" s="146" t="s">
        <v>371</v>
      </c>
      <c r="B76" s="241"/>
    </row>
    <row r="77" spans="1:2" ht="29.25" thickBot="1" x14ac:dyDescent="0.3">
      <c r="A77" s="153" t="s">
        <v>372</v>
      </c>
      <c r="B77" s="150" t="s">
        <v>479</v>
      </c>
    </row>
    <row r="78" spans="1:2" ht="28.5" x14ac:dyDescent="0.25">
      <c r="A78" s="142" t="s">
        <v>373</v>
      </c>
      <c r="B78" s="436" t="s">
        <v>480</v>
      </c>
    </row>
    <row r="79" spans="1:2" x14ac:dyDescent="0.25">
      <c r="A79" s="146" t="s">
        <v>374</v>
      </c>
      <c r="B79" s="437"/>
    </row>
    <row r="80" spans="1:2" x14ac:dyDescent="0.25">
      <c r="A80" s="146" t="s">
        <v>375</v>
      </c>
      <c r="B80" s="437"/>
    </row>
    <row r="81" spans="1:2" x14ac:dyDescent="0.25">
      <c r="A81" s="146" t="s">
        <v>376</v>
      </c>
      <c r="B81" s="437"/>
    </row>
    <row r="82" spans="1:2" x14ac:dyDescent="0.25">
      <c r="A82" s="146" t="s">
        <v>377</v>
      </c>
      <c r="B82" s="437"/>
    </row>
    <row r="83" spans="1:2" ht="16.5" thickBot="1" x14ac:dyDescent="0.3">
      <c r="A83" s="154" t="s">
        <v>378</v>
      </c>
      <c r="B83" s="438"/>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2023-04-17T05:10:49Z</dcterms:modified>
</cp:coreProperties>
</file>